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Variable Interest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1" l="1"/>
  <c r="B11" i="1"/>
  <c r="B12" i="1"/>
  <c r="B13" i="1"/>
</calcChain>
</file>

<file path=xl/sharedStrings.xml><?xml version="1.0" encoding="utf-8"?>
<sst xmlns="http://schemas.openxmlformats.org/spreadsheetml/2006/main" count="11" uniqueCount="11">
  <si>
    <t>Input Cells</t>
  </si>
  <si>
    <t>Loan Amount</t>
  </si>
  <si>
    <t>Deposit (%)</t>
  </si>
  <si>
    <t>Term (Years)</t>
  </si>
  <si>
    <t>Interest Rate (APR%)</t>
  </si>
  <si>
    <t>Loan Financed</t>
  </si>
  <si>
    <t>Monthly Repayment</t>
  </si>
  <si>
    <t>Total amount to be repaid</t>
  </si>
  <si>
    <t>Total interest to be repaid</t>
  </si>
  <si>
    <t>Mortgage</t>
  </si>
  <si>
    <t>Result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</si>
</sst>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2"/>
    <xf numFmtId="0" fontId="3" fillId="0" borderId="1" xfId="3"/>
    <xf numFmtId="164" fontId="0" fillId="0" borderId="0" xfId="1" applyFont="1"/>
    <xf numFmtId="166" fontId="0" fillId="0" borderId="0" xfId="0" applyNumberFormat="1"/>
    <xf numFmtId="165" fontId="0" fillId="0" borderId="0" xfId="4" applyFont="1"/>
    <xf numFmtId="9" fontId="0" fillId="0" borderId="0" xfId="0" applyNumberFormat="1"/>
  </cellXfs>
  <cellStyles count="5">
    <cellStyle name="Comma" xfId="4" builtinId="3"/>
    <cellStyle name="Comma [0]" xfId="1" builtinId="6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baseColWidth="10" defaultColWidth="8.83203125" defaultRowHeight="15" x14ac:dyDescent="0.2"/>
  <cols>
    <col min="1" max="1" width="24.5" customWidth="1"/>
    <col min="2" max="2" width="9.5" customWidth="1"/>
  </cols>
  <sheetData>
    <row r="1" spans="1:2" ht="24" x14ac:dyDescent="0.3">
      <c r="A1" s="1" t="s">
        <v>9</v>
      </c>
    </row>
    <row r="3" spans="1:2" ht="16" thickBot="1" x14ac:dyDescent="0.25">
      <c r="A3" s="2" t="s">
        <v>0</v>
      </c>
      <c r="B3" s="2"/>
    </row>
    <row r="4" spans="1:2" x14ac:dyDescent="0.2">
      <c r="A4" t="s">
        <v>1</v>
      </c>
      <c r="B4" s="3">
        <v>250000</v>
      </c>
    </row>
    <row r="5" spans="1:2" x14ac:dyDescent="0.2">
      <c r="A5" t="s">
        <v>2</v>
      </c>
      <c r="B5" s="6">
        <v>0.1</v>
      </c>
    </row>
    <row r="6" spans="1:2" x14ac:dyDescent="0.2">
      <c r="A6" t="s">
        <v>3</v>
      </c>
      <c r="B6">
        <v>25</v>
      </c>
    </row>
    <row r="7" spans="1:2" x14ac:dyDescent="0.2">
      <c r="A7" t="s">
        <v>4</v>
      </c>
      <c r="B7" s="4">
        <v>6.6000000000000003E-2</v>
      </c>
    </row>
    <row r="9" spans="1:2" ht="16" thickBot="1" x14ac:dyDescent="0.25">
      <c r="A9" s="2" t="s">
        <v>10</v>
      </c>
      <c r="B9" s="2"/>
    </row>
    <row r="10" spans="1:2" x14ac:dyDescent="0.2">
      <c r="A10" t="s">
        <v>5</v>
      </c>
      <c r="B10" s="3">
        <f>B4*(1-B5)</f>
        <v>225000</v>
      </c>
    </row>
    <row r="11" spans="1:2" x14ac:dyDescent="0.2">
      <c r="A11" t="s">
        <v>6</v>
      </c>
      <c r="B11" s="5">
        <f>-PMT(B7/12,B6*12,B10)</f>
        <v>1533.3054738131075</v>
      </c>
    </row>
    <row r="12" spans="1:2" x14ac:dyDescent="0.2">
      <c r="A12" t="s">
        <v>7</v>
      </c>
      <c r="B12" s="3">
        <f>B11*12*B6</f>
        <v>459991.64214393223</v>
      </c>
    </row>
    <row r="13" spans="1:2" x14ac:dyDescent="0.2">
      <c r="A13" t="s">
        <v>8</v>
      </c>
      <c r="B13" s="3">
        <f>B12-B10</f>
        <v>234991.64214393223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Variable Interest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2009-08-15T10:41:12Z</dcterms:created>
  <dcterms:modified xsi:type="dcterms:W3CDTF">2016-02-25T10:52:07Z</dcterms:modified>
</cp:coreProperties>
</file>